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  <sheet name="Лист2" sheetId="2" state="visible" r:id="rId3"/>
    <sheet name="Лист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<sst xmlns="http://schemas.openxmlformats.org/spreadsheetml/2006/main" count="55" uniqueCount="54">
  <si>
    <t xml:space="preserve">Приложение 1 к решению Совета  Заволжского муниципального образования       от "21" января 2022 г. №23</t>
  </si>
  <si>
    <t xml:space="preserve">РАСПРЕДЕЛЕНИЕ  ДОХОДОВ В БЮДЖЕТ ЗАВОЛЖСКОГО МУНИЦИПАЛЬНОГО ОБРАЗОВАНИЯ НА 2022 ГОД
И НА ПЛАНОВЫЙ ПЕРИОД 2023 И 2024 ГОДОВ                                                                                                                                                 
 </t>
  </si>
  <si>
    <t xml:space="preserve">(тыс.рублей)                                                                                                                                                                               </t>
  </si>
  <si>
    <t xml:space="preserve">Код   классификации</t>
  </si>
  <si>
    <t xml:space="preserve">Наименование доходов</t>
  </si>
  <si>
    <t xml:space="preserve">2022 год</t>
  </si>
  <si>
    <t xml:space="preserve">2023 год</t>
  </si>
  <si>
    <t xml:space="preserve">2024 год</t>
  </si>
  <si>
    <t xml:space="preserve">1 00 00000 00 0000 000</t>
  </si>
  <si>
    <t xml:space="preserve">Налоговые и неналоговые доходы</t>
  </si>
  <si>
    <t xml:space="preserve">1 01 00000 00 0000 000</t>
  </si>
  <si>
    <t xml:space="preserve">Налоги на прибыль, доходы</t>
  </si>
  <si>
    <t xml:space="preserve">1 01 02000 01 0000 110</t>
  </si>
  <si>
    <t xml:space="preserve">Налог на доходы  физических лиц</t>
  </si>
  <si>
    <t xml:space="preserve">1 03 00000 00 0000 000</t>
  </si>
  <si>
    <t xml:space="preserve">Налоги на товары (работы, услуги), реализуемые на территории РФ</t>
  </si>
  <si>
    <t xml:space="preserve">1 06 00000 00 0000 000</t>
  </si>
  <si>
    <t xml:space="preserve">Налоги на имущество</t>
  </si>
  <si>
    <t xml:space="preserve">1 06 01000 00 0000 110</t>
  </si>
  <si>
    <t xml:space="preserve">Налог  на имущество физических лиц</t>
  </si>
  <si>
    <t xml:space="preserve">1 06 06000 00 0000 110</t>
  </si>
  <si>
    <t xml:space="preserve">Земельный налог</t>
  </si>
  <si>
    <t xml:space="preserve">1 08 00000 00 0000 000</t>
  </si>
  <si>
    <t xml:space="preserve">Государственная пошлина</t>
  </si>
  <si>
    <t xml:space="preserve">1 11 00000 00 0000 000</t>
  </si>
  <si>
    <t xml:space="preserve">Доходы от использования имущества, находящегося в государственной и
муниципальной собственности
</t>
  </si>
  <si>
    <t xml:space="preserve">1 11 05030 00 0000 120</t>
  </si>
  <si>
    <t xml:space="preserve">Доходы от сдачи в аренду имущества, находящегося в оперативном управлении органов управления поселений и созданных ими учреждений ( за исключением имущества муниципальных бюджетных и автономных учреждений)</t>
  </si>
  <si>
    <t xml:space="preserve">1 14 00000 00 0000 000</t>
  </si>
  <si>
    <t xml:space="preserve">Доходы от продажи материальных и нематериальных активов</t>
  </si>
  <si>
    <t xml:space="preserve">2 02 00000 00 0000 000</t>
  </si>
  <si>
    <t xml:space="preserve">Безвозмездные поступления от других  бюджетов бюджетной системы Российской Федерации</t>
  </si>
  <si>
    <t xml:space="preserve">2 02 16001 10 0000 150</t>
  </si>
  <si>
    <t xml:space="preserve">Дотация бюджетам сельских поселений на выравнивание бюджетной обеспеченности из бюджета муниципального района</t>
  </si>
  <si>
    <t xml:space="preserve">2 02 16001 10 0001 150</t>
  </si>
  <si>
    <t xml:space="preserve">Дотация бюджетам сельских поселений на выравнивание бюджетной обеспеченности из бюджета муниципального района, за счет субвенций из областного бюджета </t>
  </si>
  <si>
    <t xml:space="preserve">2 02 16001 10 0002 150</t>
  </si>
  <si>
    <t xml:space="preserve">2 02 20000 10 0000 000</t>
  </si>
  <si>
    <t xml:space="preserve">Субсидии бюджетам сельских поселений</t>
  </si>
  <si>
    <t xml:space="preserve">2 02 25243 10 0000 150</t>
  </si>
  <si>
    <t xml:space="preserve">Субсидии бюджетам сельских поселений на реализацию мероприятий по строительству и реконструкции (модернизации) объектов питьевого водоснабжения</t>
  </si>
  <si>
    <t xml:space="preserve">2 02 29999 10 0102 150</t>
  </si>
  <si>
    <t xml:space="preserve">Субсидии бюджетам сельских поселений области на ремонт и развитие водопроводной сети</t>
  </si>
  <si>
    <t xml:space="preserve">2 02 29999 10 0118 150</t>
  </si>
  <si>
    <t xml:space="preserve">Субсидии бюджетам сельских поселений области на 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 за счет средств областного дорожного фонда</t>
  </si>
  <si>
    <t xml:space="preserve">2 02 35000 10 0000 150</t>
  </si>
  <si>
    <t xml:space="preserve">Субвенции бюджетам сельских поселений</t>
  </si>
  <si>
    <t xml:space="preserve">2 02 35118 10 0000 150</t>
  </si>
  <si>
    <t xml:space="preserve"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 </t>
  </si>
  <si>
    <t xml:space="preserve">2 02 40000 10 0000 150</t>
  </si>
  <si>
    <t xml:space="preserve">Прочие межбюджетные трансферты, передаваемые бюджетам сельских поселений</t>
  </si>
  <si>
    <t xml:space="preserve">2 02 49999 10 0100 150</t>
  </si>
  <si>
    <t xml:space="preserve">Прочие межбюджетные трансферты, передаваемые бюджетам поселений на поддержку мер по обеспечению сбалансированности бюджетов</t>
  </si>
  <si>
    <t xml:space="preserve">ВСЕГО ДОХОДОВ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</si>
</sst>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"/>
  </numFmts>
  <fonts count="9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0" borderId="6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8" fillId="0" borderId="6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6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7" fillId="0" borderId="6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0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8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0" borderId="4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7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8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4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0" borderId="4" xfId="0" applyFont="true" applyBorder="true" applyAlignment="true" applyProtection="false">
      <alignment horizontal="left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3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H2" activeCellId="0" sqref="H2"/>
    </sheetView>
  </sheetViews>
  <sheetFormatPr defaultColWidth="8.6875" defaultRowHeight="15" zeroHeight="false" outlineLevelRow="0" outlineLevelCol="0"/>
  <cols>
    <col collapsed="false" customWidth="true" hidden="false" outlineLevel="0" max="1" min="1" style="1" width="23.86"/>
    <col collapsed="false" customWidth="true" hidden="false" outlineLevel="0" max="2" min="2" style="0" width="33.71"/>
    <col collapsed="false" customWidth="true" hidden="false" outlineLevel="0" max="5" min="5" style="0" width="9.14"/>
    <col collapsed="false" customWidth="true" hidden="true" outlineLevel="0" max="6" min="6" style="0" width="2.71"/>
  </cols>
  <sheetData>
    <row r="1" customFormat="false" ht="61.5" hidden="false" customHeight="true" outlineLevel="0" collapsed="false">
      <c r="A1" s="2"/>
      <c r="B1" s="3"/>
      <c r="C1" s="4" t="s">
        <v>0</v>
      </c>
      <c r="D1" s="4"/>
      <c r="E1" s="4"/>
      <c r="F1" s="4"/>
    </row>
    <row r="2" customFormat="false" ht="70.5" hidden="false" customHeight="true" outlineLevel="0" collapsed="false">
      <c r="A2" s="5" t="s">
        <v>1</v>
      </c>
      <c r="B2" s="5"/>
      <c r="C2" s="5"/>
      <c r="D2" s="5"/>
      <c r="E2" s="5"/>
      <c r="F2" s="5"/>
    </row>
    <row r="3" customFormat="false" ht="15.75" hidden="false" customHeight="true" outlineLevel="0" collapsed="false">
      <c r="A3" s="5"/>
      <c r="B3" s="5"/>
      <c r="C3" s="5"/>
      <c r="D3" s="5"/>
      <c r="E3" s="5"/>
      <c r="F3" s="5"/>
    </row>
    <row r="4" customFormat="false" ht="15.75" hidden="false" customHeight="false" outlineLevel="0" collapsed="false">
      <c r="D4" s="6" t="s">
        <v>2</v>
      </c>
      <c r="E4" s="6"/>
    </row>
    <row r="5" customFormat="false" ht="32.25" hidden="false" customHeight="true" outlineLevel="0" collapsed="false">
      <c r="A5" s="7" t="s">
        <v>3</v>
      </c>
      <c r="B5" s="7" t="s">
        <v>4</v>
      </c>
      <c r="C5" s="7" t="s">
        <v>5</v>
      </c>
      <c r="D5" s="7" t="s">
        <v>6</v>
      </c>
      <c r="E5" s="7" t="s">
        <v>7</v>
      </c>
    </row>
    <row r="6" customFormat="false" ht="16.5" hidden="false" customHeight="false" outlineLevel="0" collapsed="false">
      <c r="A6" s="8" t="n">
        <v>1</v>
      </c>
      <c r="B6" s="9" t="n">
        <v>2</v>
      </c>
      <c r="C6" s="9" t="n">
        <v>3</v>
      </c>
      <c r="D6" s="9" t="n">
        <v>4</v>
      </c>
      <c r="E6" s="9" t="n">
        <v>5</v>
      </c>
    </row>
    <row r="7" customFormat="false" ht="29.25" hidden="false" customHeight="false" outlineLevel="0" collapsed="false">
      <c r="A7" s="10" t="s">
        <v>8</v>
      </c>
      <c r="B7" s="11" t="s">
        <v>9</v>
      </c>
      <c r="C7" s="12" t="n">
        <f aca="false">C8+C10+C11+C14+C15+C17</f>
        <v>1271.5</v>
      </c>
      <c r="D7" s="12" t="n">
        <f aca="false">D8+D10+D11+D14+D15</f>
        <v>890.1</v>
      </c>
      <c r="E7" s="12" t="n">
        <f aca="false">E8+E10+E11+E14+E15</f>
        <v>925.7</v>
      </c>
    </row>
    <row r="8" customFormat="false" ht="15.75" hidden="false" customHeight="false" outlineLevel="0" collapsed="false">
      <c r="A8" s="10" t="s">
        <v>10</v>
      </c>
      <c r="B8" s="11" t="s">
        <v>11</v>
      </c>
      <c r="C8" s="12" t="n">
        <f aca="false">C9</f>
        <v>155</v>
      </c>
      <c r="D8" s="12" t="n">
        <f aca="false">D9</f>
        <v>160</v>
      </c>
      <c r="E8" s="12" t="n">
        <f aca="false">E9</f>
        <v>174</v>
      </c>
    </row>
    <row r="9" customFormat="false" ht="15.75" hidden="false" customHeight="true" outlineLevel="0" collapsed="false">
      <c r="A9" s="13" t="s">
        <v>12</v>
      </c>
      <c r="B9" s="14" t="s">
        <v>13</v>
      </c>
      <c r="C9" s="15" t="n">
        <v>155</v>
      </c>
      <c r="D9" s="15" t="n">
        <v>160</v>
      </c>
      <c r="E9" s="15" t="n">
        <v>174</v>
      </c>
    </row>
    <row r="10" customFormat="false" ht="43.5" hidden="false" customHeight="false" outlineLevel="0" collapsed="false">
      <c r="A10" s="10" t="s">
        <v>14</v>
      </c>
      <c r="B10" s="11" t="s">
        <v>15</v>
      </c>
      <c r="C10" s="12" t="n">
        <v>469.5</v>
      </c>
      <c r="D10" s="12" t="n">
        <v>484.1</v>
      </c>
      <c r="E10" s="12" t="n">
        <v>498.7</v>
      </c>
    </row>
    <row r="11" customFormat="false" ht="15.75" hidden="false" customHeight="false" outlineLevel="0" collapsed="false">
      <c r="A11" s="10" t="s">
        <v>16</v>
      </c>
      <c r="B11" s="11" t="s">
        <v>17</v>
      </c>
      <c r="C11" s="12" t="n">
        <f aca="false">C12+C13</f>
        <v>216</v>
      </c>
      <c r="D11" s="12" t="n">
        <f aca="false">D12+D13</f>
        <v>225</v>
      </c>
      <c r="E11" s="12" t="n">
        <f aca="false">E12+E13</f>
        <v>232</v>
      </c>
    </row>
    <row r="12" customFormat="false" ht="30.75" hidden="false" customHeight="false" outlineLevel="0" collapsed="false">
      <c r="A12" s="13" t="s">
        <v>18</v>
      </c>
      <c r="B12" s="14" t="s">
        <v>19</v>
      </c>
      <c r="C12" s="15" t="n">
        <v>6</v>
      </c>
      <c r="D12" s="15" t="n">
        <v>15</v>
      </c>
      <c r="E12" s="15" t="n">
        <v>22</v>
      </c>
    </row>
    <row r="13" customFormat="false" ht="15.75" hidden="false" customHeight="false" outlineLevel="0" collapsed="false">
      <c r="A13" s="13" t="s">
        <v>20</v>
      </c>
      <c r="B13" s="14" t="s">
        <v>21</v>
      </c>
      <c r="C13" s="15" t="n">
        <v>210</v>
      </c>
      <c r="D13" s="15" t="n">
        <v>210</v>
      </c>
      <c r="E13" s="15" t="n">
        <v>210</v>
      </c>
    </row>
    <row r="14" customFormat="false" ht="15.75" hidden="false" customHeight="false" outlineLevel="0" collapsed="false">
      <c r="A14" s="10" t="s">
        <v>22</v>
      </c>
      <c r="B14" s="11" t="s">
        <v>23</v>
      </c>
      <c r="C14" s="12" t="n">
        <v>1</v>
      </c>
      <c r="D14" s="12" t="n">
        <v>1</v>
      </c>
      <c r="E14" s="12" t="n">
        <v>1</v>
      </c>
    </row>
    <row r="15" customFormat="false" ht="58.5" hidden="false" customHeight="true" outlineLevel="0" collapsed="false">
      <c r="A15" s="16" t="s">
        <v>24</v>
      </c>
      <c r="B15" s="17" t="s">
        <v>25</v>
      </c>
      <c r="C15" s="18" t="n">
        <f aca="false">C16</f>
        <v>20</v>
      </c>
      <c r="D15" s="18" t="n">
        <f aca="false">D16</f>
        <v>20</v>
      </c>
      <c r="E15" s="18" t="n">
        <f aca="false">E16</f>
        <v>20</v>
      </c>
    </row>
    <row r="16" customFormat="false" ht="120.75" hidden="false" customHeight="false" outlineLevel="0" collapsed="false">
      <c r="A16" s="13" t="s">
        <v>26</v>
      </c>
      <c r="B16" s="14" t="s">
        <v>27</v>
      </c>
      <c r="C16" s="15" t="n">
        <v>20</v>
      </c>
      <c r="D16" s="15" t="n">
        <v>20</v>
      </c>
      <c r="E16" s="15" t="n">
        <v>20</v>
      </c>
    </row>
    <row r="17" customFormat="false" ht="44.25" hidden="false" customHeight="false" outlineLevel="0" collapsed="false">
      <c r="A17" s="16" t="s">
        <v>28</v>
      </c>
      <c r="B17" s="19" t="s">
        <v>29</v>
      </c>
      <c r="C17" s="15" t="n">
        <v>410</v>
      </c>
      <c r="D17" s="15"/>
      <c r="E17" s="15"/>
    </row>
    <row r="18" customFormat="false" ht="43.5" hidden="false" customHeight="true" outlineLevel="0" collapsed="false">
      <c r="A18" s="10" t="s">
        <v>30</v>
      </c>
      <c r="B18" s="11" t="s">
        <v>31</v>
      </c>
      <c r="C18" s="12" t="n">
        <f aca="false">C19+C22+C26+C28</f>
        <v>3137</v>
      </c>
      <c r="D18" s="12" t="n">
        <f aca="false">D19+D22+D26</f>
        <v>19679</v>
      </c>
      <c r="E18" s="12" t="n">
        <f aca="false">E19+E22+E26</f>
        <v>296.5</v>
      </c>
    </row>
    <row r="19" customFormat="false" ht="72" hidden="false" customHeight="false" outlineLevel="0" collapsed="false">
      <c r="A19" s="10" t="s">
        <v>32</v>
      </c>
      <c r="B19" s="11" t="s">
        <v>33</v>
      </c>
      <c r="C19" s="12" t="n">
        <f aca="false">C20+C21</f>
        <v>238.2</v>
      </c>
      <c r="D19" s="12" t="n">
        <f aca="false">D20+D21</f>
        <v>192.1</v>
      </c>
      <c r="E19" s="12" t="n">
        <f aca="false">E20+E21</f>
        <v>194.1</v>
      </c>
    </row>
    <row r="20" customFormat="false" ht="90.75" hidden="false" customHeight="false" outlineLevel="0" collapsed="false">
      <c r="A20" s="20" t="s">
        <v>34</v>
      </c>
      <c r="B20" s="21" t="s">
        <v>35</v>
      </c>
      <c r="C20" s="22" t="n">
        <v>25.9</v>
      </c>
      <c r="D20" s="22" t="n">
        <v>26.4</v>
      </c>
      <c r="E20" s="22" t="n">
        <v>28.4</v>
      </c>
    </row>
    <row r="21" customFormat="false" ht="63" hidden="false" customHeight="true" outlineLevel="0" collapsed="false">
      <c r="A21" s="20" t="s">
        <v>36</v>
      </c>
      <c r="B21" s="21" t="s">
        <v>33</v>
      </c>
      <c r="C21" s="22" t="n">
        <v>212.3</v>
      </c>
      <c r="D21" s="22" t="n">
        <v>165.7</v>
      </c>
      <c r="E21" s="22" t="n">
        <v>165.7</v>
      </c>
    </row>
    <row r="22" customFormat="false" ht="29.25" hidden="false" customHeight="false" outlineLevel="0" collapsed="false">
      <c r="A22" s="16" t="s">
        <v>37</v>
      </c>
      <c r="B22" s="23" t="s">
        <v>38</v>
      </c>
      <c r="C22" s="24" t="n">
        <f aca="false">C23+C24+C25</f>
        <v>2724</v>
      </c>
      <c r="D22" s="24" t="n">
        <f aca="false">D23+D24</f>
        <v>19387.8</v>
      </c>
      <c r="E22" s="24" t="n">
        <f aca="false">E23+E24</f>
        <v>0</v>
      </c>
    </row>
    <row r="23" customFormat="false" ht="75" hidden="false" customHeight="true" outlineLevel="0" collapsed="false">
      <c r="A23" s="20" t="s">
        <v>39</v>
      </c>
      <c r="B23" s="21" t="s">
        <v>40</v>
      </c>
      <c r="C23" s="15"/>
      <c r="D23" s="15" t="n">
        <v>19387.8</v>
      </c>
      <c r="E23" s="15"/>
    </row>
    <row r="24" customFormat="false" ht="48" hidden="false" customHeight="true" outlineLevel="0" collapsed="false">
      <c r="A24" s="20" t="s">
        <v>41</v>
      </c>
      <c r="B24" s="25" t="s">
        <v>42</v>
      </c>
      <c r="C24" s="15" t="n">
        <v>1362</v>
      </c>
      <c r="D24" s="15"/>
      <c r="E24" s="15"/>
    </row>
    <row r="25" customFormat="false" ht="76.5" hidden="false" customHeight="true" outlineLevel="0" collapsed="false">
      <c r="A25" s="20" t="s">
        <v>43</v>
      </c>
      <c r="B25" s="25" t="s">
        <v>44</v>
      </c>
      <c r="C25" s="15" t="n">
        <v>1362</v>
      </c>
      <c r="D25" s="15"/>
      <c r="E25" s="15"/>
    </row>
    <row r="26" customFormat="false" ht="31.5" hidden="false" customHeight="true" outlineLevel="0" collapsed="false">
      <c r="A26" s="16" t="s">
        <v>45</v>
      </c>
      <c r="B26" s="26" t="s">
        <v>46</v>
      </c>
      <c r="C26" s="12" t="n">
        <f aca="false">C27</f>
        <v>96</v>
      </c>
      <c r="D26" s="12" t="n">
        <f aca="false">D27</f>
        <v>99.1</v>
      </c>
      <c r="E26" s="12" t="n">
        <f aca="false">E27</f>
        <v>102.4</v>
      </c>
    </row>
    <row r="27" customFormat="false" ht="90" hidden="false" customHeight="true" outlineLevel="0" collapsed="false">
      <c r="A27" s="20" t="s">
        <v>47</v>
      </c>
      <c r="B27" s="25" t="s">
        <v>48</v>
      </c>
      <c r="C27" s="22" t="n">
        <v>96</v>
      </c>
      <c r="D27" s="22" t="n">
        <v>99.1</v>
      </c>
      <c r="E27" s="22" t="n">
        <v>102.4</v>
      </c>
    </row>
    <row r="28" customFormat="false" ht="44.25" hidden="false" customHeight="true" outlineLevel="0" collapsed="false">
      <c r="A28" s="16" t="s">
        <v>49</v>
      </c>
      <c r="B28" s="23" t="s">
        <v>50</v>
      </c>
      <c r="C28" s="12" t="n">
        <f aca="false">C29</f>
        <v>78.8</v>
      </c>
      <c r="D28" s="15"/>
      <c r="E28" s="15"/>
    </row>
    <row r="29" customFormat="false" ht="76.5" hidden="false" customHeight="true" outlineLevel="0" collapsed="false">
      <c r="A29" s="20" t="s">
        <v>51</v>
      </c>
      <c r="B29" s="21" t="s">
        <v>52</v>
      </c>
      <c r="C29" s="15" t="n">
        <v>78.8</v>
      </c>
      <c r="D29" s="15"/>
      <c r="E29" s="15"/>
    </row>
    <row r="30" customFormat="false" ht="15.75" hidden="false" customHeight="false" outlineLevel="0" collapsed="false">
      <c r="A30" s="10"/>
      <c r="B30" s="11" t="s">
        <v>53</v>
      </c>
      <c r="C30" s="12" t="n">
        <f aca="false">C7+C18</f>
        <v>4408.5</v>
      </c>
      <c r="D30" s="12" t="n">
        <f aca="false">D7+D18</f>
        <v>20569.1</v>
      </c>
      <c r="E30" s="12" t="n">
        <f aca="false">E7+E18</f>
        <v>1222.2</v>
      </c>
    </row>
  </sheetData>
  <mergeCells count="2">
    <mergeCell ref="C1:F1"/>
    <mergeCell ref="A2:F3"/>
  </mergeCells>
  <printOptions headings="false" gridLines="false" gridLinesSet="true" horizontalCentered="false" verticalCentered="false"/>
  <pageMargins left="0.708333333333333" right="0.708333333333333" top="0.747916666666667" bottom="0.747916666666667" header="0.511805555555555" footer="0.511805555555555"/>
  <pageSetup paperSize="9" scale="95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LibreOffice/7.0.1.2$Windows_X86_64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ru-RU</dc:language>
  <cp:lastModifiedBy/>
  <cp:lastPrinted>2022-02-07T14:16:31Z</cp:lastPrinted>
  <dcterms:modified xsi:type="dcterms:W3CDTF">2022-02-07T14:17:07Z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